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mk.local\dane\Zamowienia_Publiczne\AAA elektroniczna dokumentacja postępowań\2026 rok\OR-10.271.74.2026\2. Pytanie\"/>
    </mc:Choice>
  </mc:AlternateContent>
  <xr:revisionPtr revIDLastSave="0" documentId="8_{80AA5F82-41BA-4839-AEAC-F9E15B01D6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ZĘŚĆ II" sheetId="1" r:id="rId1"/>
  </sheets>
  <definedNames>
    <definedName name="_xlnm.Print_Area" localSheetId="0">'CZĘŚĆ II'!$A$1:$H$51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5" i="1"/>
  <c r="G4" i="1"/>
</calcChain>
</file>

<file path=xl/sharedStrings.xml><?xml version="1.0" encoding="utf-8"?>
<sst xmlns="http://schemas.openxmlformats.org/spreadsheetml/2006/main" count="100" uniqueCount="58">
  <si>
    <t>Lp.</t>
  </si>
  <si>
    <t>Określenie asortymentu</t>
  </si>
  <si>
    <t>jm.</t>
  </si>
  <si>
    <t>Liczba artukułów</t>
  </si>
  <si>
    <t>Cena  jednostk. Netto (bez VAT)</t>
  </si>
  <si>
    <t>Stawka podatku VAT w %</t>
  </si>
  <si>
    <t>Cena brutto</t>
  </si>
  <si>
    <t>WARTOŚĆ BRUTTO</t>
  </si>
  <si>
    <t>Bezpieczne koperty o wymiarze B5, nietransparentne-kolor kryjący.</t>
  </si>
  <si>
    <t>szt.</t>
  </si>
  <si>
    <t>Bezpieczne koperty o wymiarze B4, nietransparentne-kolor kryjący.</t>
  </si>
  <si>
    <t>Bezpieczne koperty o wymiarze C3, nietransparentne-kolor kryjący.</t>
  </si>
  <si>
    <t>Etykiety samoprzylepne adresowe o wymiarach
190 x 61 mm 100 arkuszy w opakowaniu</t>
  </si>
  <si>
    <t>op.</t>
  </si>
  <si>
    <t>Etykiety samoprzylepne adresowe o wymiarach
48,5 x 16,9 mm 100 arkuszy w opakowaniu</t>
  </si>
  <si>
    <t>Etykiety samoprzylepne adresowe o wymiarach
97 x 140 mm 100 arkuszy w opakowaniu</t>
  </si>
  <si>
    <t>Etykiety samoprzylepne adresowe o wymiarach
210 x 297 mm 100 arkuszy w opakowaniu</t>
  </si>
  <si>
    <t>Etykiety samoprzylepne adresowe o wymiarach
105 x 148 mm 100 arkuszy w opakowaniu</t>
  </si>
  <si>
    <r>
      <t>Koperta C 4 biała, a' 250 bezkwasowa  
o gramaturze 120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; z certyfikatwm bezkwasowości
(32,5 x 23 cm)</t>
    </r>
  </si>
  <si>
    <r>
      <t>Koperta C 4 biała, a' 250 bezkwasowa  
o gramaturze 250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; z certyfikatwm bezkwasowości
(32,5 x 23 cm)</t>
    </r>
  </si>
  <si>
    <t>Koperta B-4, a'250 szt., brązowa z klejem, wym. 250x353 mm, papier typu natron - gramatura: 90-100 g/m2.</t>
  </si>
  <si>
    <r>
      <t>Koperta C-4, a'250 szt., biała z paskiem klejącym, papier-gramatura: 80-90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</si>
  <si>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C-4, a'500 szt., brązowa z klejem, wym. 229x324 mm, papier typu natron -gramatura: 80-90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</si>
  <si>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r>
      <t>Koperta C-5, a'500 szt. biała, z paskiem zabezpieczającym klej, papier-gramatura: 90-100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</si>
  <si>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C-6, a'1000 szt. białe, samoprzylepne, papier-gramatura: 75-80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</si>
  <si>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DL /z okienkiem - prawa lub lewa strona dolny róg /, biała, samoprzylepna, a'1000szt., papier-gramatura: 75-80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</si>
  <si>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DL-pełna, biała, samoprzylepna, a'1000 szt., papier-gramatura: 75-80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</si>
  <si>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przestrzenna (tzw. torebkowa) C-4-brązowa z klejem, wym. 229x324x40-45 mm, papier typu natron -gramatura: 120-150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</si>
  <si>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r>
      <t>Koperta przestrzenna (tzw. torebkowa) B-4-brązowa z klejem, wym. 250x353x38-45 mm, papier typu natron -gramatura: 120-150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</si>
  <si>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t>Koperty z zabezpieczeniem powietrznym, (17), rozmiar zewnętrzny 250 mm x350 mm (+- 10 mm).</t>
  </si>
  <si>
    <t>Koperty z zabezpieczeniem powietrznym, (18), rozmiar zewnętrzny 290 mm x370 mm (+- 10 mm).</t>
  </si>
  <si>
    <t>Koperty z zabezpieczeniem powietrznym, (19),  rozmiar zewnętrzny 320 mm x455 mm (+- 10 mm).</t>
  </si>
  <si>
    <t xml:space="preserve"> Koperta foliowa duża na dokumenty format A4 </t>
  </si>
  <si>
    <t xml:space="preserve"> Koperta foliowa duża na dokumenty format C3</t>
  </si>
  <si>
    <t>Miotełka do czyszczenia akt  z zabrudzeń</t>
  </si>
  <si>
    <t>Spinacz archiwizacyjny plastikowy, a'100 szt., model ZACZEP lub równoważny, tj. ...................................... o parametrach: pojemność spinacza 7cm (+- 0,5 cm) - do 600 kartek, rozstawienie wąsów spinacza 80 mm (+- 2 mm), długość wąsa minimum 100 mm, wykonany z  wysokogatunkowego polipropylenu, posiadający dużą odporność na wielokrotne uginanie.</t>
  </si>
  <si>
    <t>Sznurek polipropylenowy w motkach 2 kg.</t>
  </si>
  <si>
    <t>Sznurek sizalowy 250g</t>
  </si>
  <si>
    <r>
      <t>Teczka tekturowa A-4 jednostronnie biała,</t>
    </r>
    <r>
      <rPr>
        <b/>
        <sz val="11"/>
        <color theme="1"/>
        <rFont val="Lato"/>
        <family val="2"/>
        <charset val="238"/>
      </rPr>
      <t xml:space="preserve"> </t>
    </r>
    <r>
      <rPr>
        <sz val="11"/>
        <color theme="1"/>
        <rFont val="Lato"/>
        <family val="2"/>
        <charset val="238"/>
      </rPr>
      <t>wiązana</t>
    </r>
    <r>
      <rPr>
        <b/>
        <sz val="11"/>
        <color theme="1"/>
        <rFont val="Lato"/>
        <family val="2"/>
        <charset val="238"/>
      </rPr>
      <t xml:space="preserve">, </t>
    </r>
    <r>
      <rPr>
        <b/>
        <sz val="11"/>
        <color theme="1"/>
        <rFont val="Lato"/>
        <family val="2"/>
        <charset val="238"/>
      </rPr>
      <t>bezkwasowa</t>
    </r>
    <r>
      <rPr>
        <sz val="11"/>
        <color theme="1"/>
        <rFont val="Lato"/>
        <family val="2"/>
        <charset val="238"/>
      </rPr>
      <t xml:space="preserve"> do archiwizacji dokumentów  , gramatura tektury 250-300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 xml:space="preserve"> ( z tyłu musi widnieć napis bezkwasowa)</t>
    </r>
  </si>
  <si>
    <r>
      <t>Teczka jednostronnie biała tekturowa z gumką, A4, wykonana z twardej tektury o gramaturze 275-300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</si>
  <si>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r>
      <t>Teczka tekturowa, A-4, lakierowana na zewnątrz z gumką, tektura sztywna o gramaturze min. 350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 kolory różne, bigowana celem poszerzenia grubości grzbietu do max 1,8 cm</t>
    </r>
  </si>
  <si>
    <t>Teczka z gumką A4, wykonana z półprzeźroczystego poliprepylenu o grubości 0,67 mm (+-5 mm), kolory różne, ergonomiczne zapięcie z gumką zabezpieczające dokumenty podczas przenoszenia, o dużej pojemności - mieszczącej do 380 kartek A4 80g/m2, grubość grzbietu 40 mm, marki Esselte Vivida lub równoważny o parametrach jak w opisie tj.: .......................................</t>
  </si>
  <si>
    <t>Teczka z gumką, A4, jednokolorowa, wykonana z preszpanu, powlekana woskiem, tektura o grubości min. 330 g, zamykana na narożne gumki w kolorze teczki. Kolory różne.</t>
  </si>
  <si>
    <r>
      <t>Skoroszyt z tektury o gram. 275-300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 xml:space="preserve">  -  jednostronnie biały, oczkowy-pełny.</t>
    </r>
  </si>
  <si>
    <r>
      <t>Skoroszyt z wąsami, ze sztywnej tektury o gramaturze 275-300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A-4.</t>
    </r>
  </si>
  <si>
    <t>Pędzelek do czyszczenia zabrudzonych akt (szary, płaski)</t>
  </si>
  <si>
    <t>Pudełko archiwizacyjne ESSELTE biało - czerwone, A4, wys. 352 mm (+- 5 mm x szer. 150 mm (+- 2 mm) x głęb. 250 mm (+-  5 mm),</t>
  </si>
  <si>
    <t>Pudełko archiwizacyjne ESSELTE biało - czerwone, A4, wys. 352 mm (+- 5 mm x szer. 100 mm (+- 2 mm) x głęb. 250 mm (+-  5 mm),</t>
  </si>
  <si>
    <t>Pudełko archiwizacyjne VAUPE biało-niebieskie, A4, wys. 350 mm (+- 5 mm x szer. 100 mm (+- 2 mm) x głęb. 250 mm (+-  5 mm)</t>
  </si>
  <si>
    <t>Pudło archiwizacyjne  bezkwasowe do archiwiazacji dokumentów  kategorii A,  (marki BESKID Plus);
- kolor szarobrązowy,
- gramatura 1300g/m2,
- grubość kartonu 1,05 [mm],
- wymiary: 350 x 260 x 110 [mm]</t>
  </si>
  <si>
    <t>Zszywacz archiwizacyjny wykonany z metalu (sztywny i stabilny) na zszywki o różnych rozmiarach (przystosowanych do grubych plików papieru), liczba zszywanych kartek – od 180 do 200 kartek papieru o gramaturze 80g/m2, zaginanie zszywek do wewnątrz, kolory różne.</t>
  </si>
  <si>
    <t>Zszywki niklowane z powłoką cynkową do dużych zszywaczy - 23/10,(a'1000).</t>
  </si>
  <si>
    <t>RAZEM</t>
  </si>
  <si>
    <t>Przez ofertę równoważną należy rozumieć taką, która przedstawia opis przedmiotu zamówienia o takich samych parametrach lub nie gorszych parametrach od tych, jakie zostały określone w zakresie finansowo-rzeczowym. Parametry produktu równoważnego nie mogą być niższe niż parametry wskazane w opisie przedmiotu zamówienia. Produkt równoważny ma odpowiadać pod względem jakości i funkcjonalności produktom wskazanym w zakresie finansowo-rzeczowym. W przypadku zaoferowania produktu równoważnego Wykonawca zobowiązany jest do wskazania szczegółowego opisu produktu równoważnego, w tym wszystkich parametrów technicznych lub odpowiednio nazwy własnej produktu lub nazwy producenta z określeniem typu lub modelu.  </t>
  </si>
  <si>
    <r>
      <rPr>
        <b/>
        <sz val="11"/>
        <color theme="1"/>
        <rFont val="Lato"/>
        <family val="2"/>
        <charset val="238"/>
      </rPr>
      <t xml:space="preserve">Załącznik nr 1 do umowy - Zakres finansowo-rzeczowy </t>
    </r>
    <r>
      <rPr>
        <b/>
        <i/>
        <sz val="11"/>
        <color theme="1"/>
        <rFont val="Lato"/>
        <family val="2"/>
        <charset val="238"/>
      </rPr>
      <t xml:space="preserve">(CZĘŚĆ II)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Lato"/>
        <family val="2"/>
        <charset val="238"/>
      </rPr>
      <t xml:space="preserve"> </t>
    </r>
    <r>
      <rPr>
        <b/>
        <i/>
        <sz val="11"/>
        <color theme="1"/>
        <rFont val="Lato"/>
        <family val="2"/>
        <charset val="238"/>
      </rPr>
      <t xml:space="preserve">      </t>
    </r>
  </si>
  <si>
    <t>Pisak archiwalny typu  SAKURA PN Pigma Micron, lub równoważny,tj. ......................................... o parametrach
- pigmentowy tusz – archiwalny i nieblaknący
szybkoschnący,  wodoodporny,
- nie przebija na drugą stronę papieru,
- nietoksyczny, odporny na chemikalia,
- trwała poliacetalowa końcówka o grubości linii 0,4 – 0,5 mm.</t>
  </si>
  <si>
    <t>Uwaga! Dotyczy poz. 26, 32, 37. W przypadku gdy Wykonawca zamierza wskazać rozwiązanie równoważne w zakresie ww. pozycji zakresu rzeczowo – finansowego, zobowiązany jest do podania (poprzez wskazanie odpowiednio nazwy własnej produktu lub nazwę producenta z określeniem typu lub modelu), że oferowany przez niego produkt spełnia wymagania określone w specyfikacji przez Zamawiającego. Brak zapisów (odpowiednio nazwy własnej produktu lub nazwy producenta z określeniem typu lub modelu) w ww. pozycji wykazu jest równoznaczny, ze złożeniem w ofercie przez Wykonawcę oświadczenia o dostarczeniu produktu wskazanego w danej pozycji zakresu rzeczowo - finansowego przez Zamawiającego.</t>
  </si>
  <si>
    <r>
      <t xml:space="preserve">Pudło archiwizacyjne bezkwasowe z certyfikatem bezkwasowości na dokumenty o kategorii A, </t>
    </r>
    <r>
      <rPr>
        <sz val="11"/>
        <color rgb="FFFF0000"/>
        <rFont val="Lato"/>
        <family val="2"/>
        <charset val="238"/>
      </rPr>
      <t>wymiary 350 x 260 x 110 [mm]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</si>
</sst>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#,##0"/>
    <numFmt numFmtId="165" formatCode="[$-415]0.00"/>
    <numFmt numFmtId="166" formatCode="[$-415]0%"/>
    <numFmt numFmtId="167" formatCode="#,##0.00&quot; zł&quot;"/>
    <numFmt numFmtId="168" formatCode="&quot; &quot;#,##0.00&quot;      &quot;;&quot;-&quot;#,##0.00&quot;      &quot;;&quot; -&quot;#&quot;      &quot;;&quot; &quot;@&quot; &quot;"/>
  </numFmts>
  <fonts count="11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theme="1"/>
      <name val="Lato"/>
      <family val="2"/>
      <charset val="238"/>
    </font>
    <font>
      <sz val="11"/>
      <color theme="1"/>
      <name val="Segoe UI"/>
      <family val="2"/>
      <charset val="238"/>
    </font>
    <font>
      <vertAlign val="superscript"/>
      <sz val="11"/>
      <color theme="1"/>
      <name val="Lato"/>
      <family val="2"/>
      <charset val="238"/>
    </font>
    <font>
      <sz val="11"/>
      <name val="Lato"/>
      <family val="2"/>
      <charset val="238"/>
    </font>
    <font>
      <sz val="11"/>
      <color rgb="FFFF0000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8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33">
    <xf numFmtId="0" fontId="0" fillId="0" borderId="0" xfId="0"/>
    <xf numFmtId="0" fontId="6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 applyProtection="1">
      <alignment horizontal="center" vertical="center"/>
      <protection locked="0"/>
    </xf>
    <xf numFmtId="166" fontId="6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2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6">
    <cellStyle name="Dziesiętny 2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1"/>
  <sheetViews>
    <sheetView tabSelected="1" view="pageLayout" zoomScale="50" zoomScaleNormal="70" zoomScalePageLayoutView="50" workbookViewId="0">
      <selection activeCell="B45" sqref="B45"/>
    </sheetView>
  </sheetViews>
  <sheetFormatPr defaultRowHeight="13.8" x14ac:dyDescent="0.25"/>
  <cols>
    <col min="1" max="1" width="4.09765625" style="1" customWidth="1"/>
    <col min="2" max="2" width="47.5" style="1" customWidth="1"/>
    <col min="3" max="3" width="8.59765625" style="1" customWidth="1"/>
    <col min="4" max="4" width="9.69921875" style="1" customWidth="1"/>
    <col min="5" max="5" width="17" style="1" customWidth="1"/>
    <col min="6" max="6" width="12.8984375" style="1" customWidth="1"/>
    <col min="7" max="7" width="17.69921875" style="1" customWidth="1"/>
    <col min="8" max="8" width="21.5" style="1" customWidth="1"/>
    <col min="9" max="245" width="8.5" style="1" customWidth="1"/>
    <col min="246" max="246" width="4.09765625" style="1" customWidth="1"/>
    <col min="247" max="247" width="48.69921875" style="1" customWidth="1"/>
    <col min="248" max="248" width="4.3984375" style="1" customWidth="1"/>
    <col min="249" max="249" width="11.09765625" style="1" customWidth="1"/>
    <col min="250" max="251" width="17.3984375" style="1" customWidth="1"/>
    <col min="252" max="252" width="23.8984375" style="1" customWidth="1"/>
    <col min="253" max="254" width="12.8984375" style="1" customWidth="1"/>
    <col min="255" max="255" width="8.69921875" style="1" customWidth="1"/>
    <col min="256" max="256" width="14.09765625" style="1" customWidth="1"/>
    <col min="257" max="257" width="12.8984375" style="1" customWidth="1"/>
    <col min="258" max="258" width="19.8984375" style="1" customWidth="1"/>
    <col min="259" max="259" width="17.69921875" style="1" customWidth="1"/>
    <col min="260" max="501" width="8.5" style="1" customWidth="1"/>
    <col min="502" max="502" width="4.09765625" style="1" customWidth="1"/>
    <col min="503" max="503" width="48.69921875" style="1" customWidth="1"/>
    <col min="504" max="504" width="4.3984375" style="1" customWidth="1"/>
    <col min="505" max="505" width="11.09765625" style="1" customWidth="1"/>
    <col min="506" max="507" width="17.3984375" style="1" customWidth="1"/>
    <col min="508" max="508" width="23.8984375" style="1" customWidth="1"/>
    <col min="509" max="510" width="12.8984375" style="1" customWidth="1"/>
    <col min="511" max="511" width="8.69921875" style="1" customWidth="1"/>
    <col min="512" max="512" width="14.09765625" style="1" customWidth="1"/>
    <col min="513" max="513" width="12.8984375" style="1" customWidth="1"/>
    <col min="514" max="514" width="19.8984375" style="1" customWidth="1"/>
    <col min="515" max="515" width="17.69921875" style="1" customWidth="1"/>
    <col min="516" max="757" width="8.5" style="1" customWidth="1"/>
    <col min="758" max="758" width="4.09765625" style="1" customWidth="1"/>
    <col min="759" max="759" width="48.69921875" style="1" customWidth="1"/>
    <col min="760" max="760" width="4.3984375" style="1" customWidth="1"/>
    <col min="761" max="761" width="11.09765625" style="1" customWidth="1"/>
    <col min="762" max="763" width="17.3984375" style="1" customWidth="1"/>
    <col min="764" max="764" width="23.8984375" style="1" customWidth="1"/>
    <col min="765" max="766" width="12.8984375" style="1" customWidth="1"/>
    <col min="767" max="767" width="8.69921875" style="1" customWidth="1"/>
    <col min="768" max="768" width="14.09765625" style="1" customWidth="1"/>
    <col min="769" max="769" width="12.8984375" style="1" customWidth="1"/>
    <col min="770" max="770" width="19.8984375" style="1" customWidth="1"/>
    <col min="771" max="771" width="17.69921875" style="1" customWidth="1"/>
    <col min="772" max="1013" width="8.5" style="1" customWidth="1"/>
    <col min="1014" max="1014" width="4.09765625" style="1" customWidth="1"/>
    <col min="1015" max="1015" width="48.69921875" style="1" customWidth="1"/>
    <col min="1016" max="1016" width="4.3984375" style="1" customWidth="1"/>
    <col min="1017" max="1017" width="11.09765625" style="1" customWidth="1"/>
    <col min="1018" max="1019" width="17.3984375" style="1" customWidth="1"/>
    <col min="1020" max="1020" width="23.8984375" style="1" customWidth="1"/>
    <col min="1021" max="1022" width="12.8984375" style="1" customWidth="1"/>
    <col min="1023" max="1023" width="8.69921875" style="1" customWidth="1"/>
    <col min="1024" max="1024" width="14.09765625" style="1" customWidth="1"/>
  </cols>
  <sheetData>
    <row r="1" spans="1:8" ht="60" customHeight="1" x14ac:dyDescent="0.25">
      <c r="A1" s="31" t="s">
        <v>54</v>
      </c>
      <c r="B1" s="31"/>
      <c r="C1" s="31"/>
      <c r="D1" s="31"/>
      <c r="E1" s="31"/>
      <c r="F1" s="31"/>
      <c r="G1" s="31"/>
      <c r="H1" s="31"/>
    </row>
    <row r="2" spans="1:8" s="4" customFormat="1" ht="41.4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3" t="s">
        <v>7</v>
      </c>
    </row>
    <row r="3" spans="1:8" s="4" customFormat="1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6">
        <v>8</v>
      </c>
      <c r="H3" s="6">
        <v>9</v>
      </c>
    </row>
    <row r="4" spans="1:8" s="4" customFormat="1" ht="34.5" customHeight="1" x14ac:dyDescent="0.25">
      <c r="A4" s="7">
        <v>1</v>
      </c>
      <c r="B4" s="8" t="s">
        <v>8</v>
      </c>
      <c r="C4" s="9" t="s">
        <v>9</v>
      </c>
      <c r="D4" s="10">
        <v>750</v>
      </c>
      <c r="E4" s="11"/>
      <c r="F4" s="12">
        <v>0.23</v>
      </c>
      <c r="G4" s="13">
        <f>E4+E4*F4</f>
        <v>0</v>
      </c>
      <c r="H4" s="14"/>
    </row>
    <row r="5" spans="1:8" s="4" customFormat="1" ht="40.5" customHeight="1" x14ac:dyDescent="0.25">
      <c r="A5" s="7">
        <v>2</v>
      </c>
      <c r="B5" s="8" t="s">
        <v>10</v>
      </c>
      <c r="C5" s="9" t="s">
        <v>9</v>
      </c>
      <c r="D5" s="10">
        <v>200</v>
      </c>
      <c r="E5" s="11"/>
      <c r="F5" s="12">
        <v>0.23</v>
      </c>
      <c r="G5" s="13">
        <f>E5+E5*F5</f>
        <v>0</v>
      </c>
      <c r="H5" s="14"/>
    </row>
    <row r="6" spans="1:8" s="4" customFormat="1" ht="39" customHeight="1" x14ac:dyDescent="0.25">
      <c r="A6" s="7">
        <v>3</v>
      </c>
      <c r="B6" s="8" t="s">
        <v>11</v>
      </c>
      <c r="C6" s="9" t="s">
        <v>9</v>
      </c>
      <c r="D6" s="10">
        <v>100</v>
      </c>
      <c r="E6" s="11"/>
      <c r="F6" s="12">
        <v>0.23</v>
      </c>
      <c r="G6" s="13">
        <f t="shared" ref="G6:G47" si="0">E6+E6*F6</f>
        <v>0</v>
      </c>
      <c r="H6" s="14"/>
    </row>
    <row r="7" spans="1:8" s="4" customFormat="1" ht="39" customHeight="1" x14ac:dyDescent="0.25">
      <c r="A7" s="7">
        <v>4</v>
      </c>
      <c r="B7" s="15" t="s">
        <v>12</v>
      </c>
      <c r="C7" s="7" t="s">
        <v>13</v>
      </c>
      <c r="D7" s="10">
        <v>50</v>
      </c>
      <c r="E7" s="11"/>
      <c r="F7" s="12">
        <v>0.23</v>
      </c>
      <c r="G7" s="13">
        <f t="shared" si="0"/>
        <v>0</v>
      </c>
      <c r="H7" s="14"/>
    </row>
    <row r="8" spans="1:8" s="4" customFormat="1" ht="39" customHeight="1" x14ac:dyDescent="0.25">
      <c r="A8" s="7">
        <v>5</v>
      </c>
      <c r="B8" s="15" t="s">
        <v>14</v>
      </c>
      <c r="C8" s="7" t="s">
        <v>13</v>
      </c>
      <c r="D8" s="10">
        <v>20</v>
      </c>
      <c r="E8" s="11"/>
      <c r="F8" s="12">
        <v>0.23</v>
      </c>
      <c r="G8" s="13">
        <f t="shared" si="0"/>
        <v>0</v>
      </c>
      <c r="H8" s="14"/>
    </row>
    <row r="9" spans="1:8" s="4" customFormat="1" ht="39" customHeight="1" x14ac:dyDescent="0.25">
      <c r="A9" s="7">
        <v>6</v>
      </c>
      <c r="B9" s="15" t="s">
        <v>15</v>
      </c>
      <c r="C9" s="7" t="s">
        <v>13</v>
      </c>
      <c r="D9" s="10">
        <v>15</v>
      </c>
      <c r="E9" s="11"/>
      <c r="F9" s="12">
        <v>0.23</v>
      </c>
      <c r="G9" s="13">
        <f t="shared" si="0"/>
        <v>0</v>
      </c>
      <c r="H9" s="14"/>
    </row>
    <row r="10" spans="1:8" s="4" customFormat="1" ht="39" customHeight="1" x14ac:dyDescent="0.25">
      <c r="A10" s="7">
        <v>7</v>
      </c>
      <c r="B10" s="15" t="s">
        <v>16</v>
      </c>
      <c r="C10" s="7" t="s">
        <v>13</v>
      </c>
      <c r="D10" s="10">
        <v>15</v>
      </c>
      <c r="E10" s="11"/>
      <c r="F10" s="12">
        <v>0.23</v>
      </c>
      <c r="G10" s="13">
        <f t="shared" si="0"/>
        <v>0</v>
      </c>
      <c r="H10" s="14"/>
    </row>
    <row r="11" spans="1:8" s="4" customFormat="1" ht="39" customHeight="1" x14ac:dyDescent="0.25">
      <c r="A11" s="7">
        <v>8</v>
      </c>
      <c r="B11" s="15" t="s">
        <v>17</v>
      </c>
      <c r="C11" s="7" t="s">
        <v>13</v>
      </c>
      <c r="D11" s="10">
        <v>50</v>
      </c>
      <c r="E11" s="11"/>
      <c r="F11" s="12">
        <v>0.23</v>
      </c>
      <c r="G11" s="13">
        <f t="shared" si="0"/>
        <v>0</v>
      </c>
      <c r="H11" s="14"/>
    </row>
    <row r="12" spans="1:8" s="4" customFormat="1" ht="52.8" customHeight="1" x14ac:dyDescent="0.25">
      <c r="A12" s="7">
        <v>9</v>
      </c>
      <c r="B12" s="16" t="s">
        <v>18</v>
      </c>
      <c r="C12" s="7" t="s">
        <v>13</v>
      </c>
      <c r="D12" s="10">
        <v>30</v>
      </c>
      <c r="E12" s="11"/>
      <c r="F12" s="12">
        <v>0.23</v>
      </c>
      <c r="G12" s="13">
        <f t="shared" si="0"/>
        <v>0</v>
      </c>
      <c r="H12" s="14"/>
    </row>
    <row r="13" spans="1:8" s="4" customFormat="1" ht="52.8" customHeight="1" x14ac:dyDescent="0.25">
      <c r="A13" s="7">
        <v>10</v>
      </c>
      <c r="B13" s="16" t="s">
        <v>19</v>
      </c>
      <c r="C13" s="7" t="s">
        <v>13</v>
      </c>
      <c r="D13" s="10">
        <v>30</v>
      </c>
      <c r="E13" s="11"/>
      <c r="F13" s="12">
        <v>0.23</v>
      </c>
      <c r="G13" s="13">
        <f t="shared" si="0"/>
        <v>0</v>
      </c>
      <c r="H13" s="14"/>
    </row>
    <row r="14" spans="1:8" s="4" customFormat="1" ht="40.799999999999997" customHeight="1" x14ac:dyDescent="0.25">
      <c r="A14" s="7">
        <v>11</v>
      </c>
      <c r="B14" s="16" t="s">
        <v>20</v>
      </c>
      <c r="C14" s="7" t="s">
        <v>13</v>
      </c>
      <c r="D14" s="10">
        <v>200</v>
      </c>
      <c r="E14" s="11"/>
      <c r="F14" s="12">
        <v>0.23</v>
      </c>
      <c r="G14" s="13">
        <f t="shared" si="0"/>
        <v>0</v>
      </c>
      <c r="H14" s="14"/>
    </row>
    <row r="15" spans="1:8" ht="52.5" customHeight="1" x14ac:dyDescent="0.25">
      <c r="A15" s="7">
        <v>12</v>
      </c>
      <c r="B15" s="16" t="s">
        <v>21</v>
      </c>
      <c r="C15" s="7" t="s">
        <v>13</v>
      </c>
      <c r="D15" s="10">
        <v>350</v>
      </c>
      <c r="E15" s="11"/>
      <c r="F15" s="12">
        <v>0.23</v>
      </c>
      <c r="G15" s="13">
        <f t="shared" si="0"/>
        <v>0</v>
      </c>
      <c r="H15" s="14"/>
    </row>
    <row r="16" spans="1:8" ht="42" customHeight="1" x14ac:dyDescent="0.25">
      <c r="A16" s="7">
        <v>13</v>
      </c>
      <c r="B16" s="16" t="s">
        <v>22</v>
      </c>
      <c r="C16" s="7" t="s">
        <v>13</v>
      </c>
      <c r="D16" s="10">
        <v>200</v>
      </c>
      <c r="E16" s="11"/>
      <c r="F16" s="12">
        <v>0.23</v>
      </c>
      <c r="G16" s="13">
        <f t="shared" si="0"/>
        <v>0</v>
      </c>
      <c r="H16" s="14"/>
    </row>
    <row r="17" spans="1:8" ht="52.5" customHeight="1" x14ac:dyDescent="0.25">
      <c r="A17" s="7">
        <v>14</v>
      </c>
      <c r="B17" s="16" t="s">
        <v>23</v>
      </c>
      <c r="C17" s="7" t="s">
        <v>13</v>
      </c>
      <c r="D17" s="10">
        <v>250</v>
      </c>
      <c r="E17" s="11"/>
      <c r="F17" s="12">
        <v>0.23</v>
      </c>
      <c r="G17" s="13">
        <f t="shared" si="0"/>
        <v>0</v>
      </c>
      <c r="H17" s="14"/>
    </row>
    <row r="18" spans="1:8" ht="52.5" customHeight="1" x14ac:dyDescent="0.25">
      <c r="A18" s="7">
        <v>15</v>
      </c>
      <c r="B18" s="16" t="s">
        <v>24</v>
      </c>
      <c r="C18" s="7" t="s">
        <v>13</v>
      </c>
      <c r="D18" s="10">
        <v>200</v>
      </c>
      <c r="E18" s="11"/>
      <c r="F18" s="12">
        <v>0.23</v>
      </c>
      <c r="G18" s="13">
        <f t="shared" si="0"/>
        <v>0</v>
      </c>
      <c r="H18" s="14"/>
    </row>
    <row r="19" spans="1:8" ht="57.6" customHeight="1" x14ac:dyDescent="0.25">
      <c r="A19" s="7">
        <v>16</v>
      </c>
      <c r="B19" s="16" t="s">
        <v>25</v>
      </c>
      <c r="C19" s="7" t="s">
        <v>13</v>
      </c>
      <c r="D19" s="10">
        <v>300</v>
      </c>
      <c r="E19" s="11"/>
      <c r="F19" s="12">
        <v>0.23</v>
      </c>
      <c r="G19" s="13">
        <f t="shared" si="0"/>
        <v>0</v>
      </c>
      <c r="H19" s="14"/>
    </row>
    <row r="20" spans="1:8" ht="52.5" customHeight="1" x14ac:dyDescent="0.25">
      <c r="A20" s="7">
        <v>17</v>
      </c>
      <c r="B20" s="16" t="s">
        <v>26</v>
      </c>
      <c r="C20" s="7" t="s">
        <v>13</v>
      </c>
      <c r="D20" s="10">
        <v>200</v>
      </c>
      <c r="E20" s="11"/>
      <c r="F20" s="12">
        <v>0.23</v>
      </c>
      <c r="G20" s="13">
        <f t="shared" si="0"/>
        <v>0</v>
      </c>
      <c r="H20" s="14"/>
    </row>
    <row r="21" spans="1:8" ht="62.4" customHeight="1" x14ac:dyDescent="0.25">
      <c r="A21" s="7">
        <v>18</v>
      </c>
      <c r="B21" s="16" t="s">
        <v>27</v>
      </c>
      <c r="C21" s="7" t="s">
        <v>9</v>
      </c>
      <c r="D21" s="10">
        <v>2000</v>
      </c>
      <c r="E21" s="11"/>
      <c r="F21" s="12">
        <v>0.23</v>
      </c>
      <c r="G21" s="13">
        <f t="shared" si="0"/>
        <v>0</v>
      </c>
      <c r="H21" s="14"/>
    </row>
    <row r="22" spans="1:8" ht="63" customHeight="1" x14ac:dyDescent="0.25">
      <c r="A22" s="7">
        <v>19</v>
      </c>
      <c r="B22" s="16" t="s">
        <v>28</v>
      </c>
      <c r="C22" s="7" t="s">
        <v>9</v>
      </c>
      <c r="D22" s="10">
        <v>2000</v>
      </c>
      <c r="E22" s="11"/>
      <c r="F22" s="12">
        <v>0.23</v>
      </c>
      <c r="G22" s="13">
        <f t="shared" si="0"/>
        <v>0</v>
      </c>
      <c r="H22" s="14"/>
    </row>
    <row r="23" spans="1:8" ht="54.75" customHeight="1" x14ac:dyDescent="0.25">
      <c r="A23" s="7">
        <v>20</v>
      </c>
      <c r="B23" s="16" t="s">
        <v>29</v>
      </c>
      <c r="C23" s="7" t="s">
        <v>9</v>
      </c>
      <c r="D23" s="10">
        <v>150</v>
      </c>
      <c r="E23" s="11"/>
      <c r="F23" s="12">
        <v>0.23</v>
      </c>
      <c r="G23" s="13">
        <f t="shared" si="0"/>
        <v>0</v>
      </c>
      <c r="H23" s="14"/>
    </row>
    <row r="24" spans="1:8" ht="37.5" customHeight="1" x14ac:dyDescent="0.25">
      <c r="A24" s="7">
        <v>21</v>
      </c>
      <c r="B24" s="16" t="s">
        <v>30</v>
      </c>
      <c r="C24" s="7" t="s">
        <v>9</v>
      </c>
      <c r="D24" s="10">
        <v>100</v>
      </c>
      <c r="E24" s="11"/>
      <c r="F24" s="12">
        <v>0.23</v>
      </c>
      <c r="G24" s="13">
        <f t="shared" si="0"/>
        <v>0</v>
      </c>
      <c r="H24" s="14"/>
    </row>
    <row r="25" spans="1:8" ht="48" customHeight="1" x14ac:dyDescent="0.25">
      <c r="A25" s="7">
        <v>22</v>
      </c>
      <c r="B25" s="16" t="s">
        <v>31</v>
      </c>
      <c r="C25" s="7" t="s">
        <v>9</v>
      </c>
      <c r="D25" s="10">
        <v>300</v>
      </c>
      <c r="E25" s="11"/>
      <c r="F25" s="12">
        <v>0.23</v>
      </c>
      <c r="G25" s="13">
        <f t="shared" si="0"/>
        <v>0</v>
      </c>
      <c r="H25" s="14"/>
    </row>
    <row r="26" spans="1:8" ht="36" customHeight="1" x14ac:dyDescent="0.25">
      <c r="A26" s="7">
        <v>23</v>
      </c>
      <c r="B26" s="17" t="s">
        <v>32</v>
      </c>
      <c r="C26" s="7" t="s">
        <v>9</v>
      </c>
      <c r="D26" s="10">
        <v>30</v>
      </c>
      <c r="E26" s="11"/>
      <c r="F26" s="12">
        <v>0.23</v>
      </c>
      <c r="G26" s="13">
        <f t="shared" si="0"/>
        <v>0</v>
      </c>
      <c r="H26" s="14"/>
    </row>
    <row r="27" spans="1:8" ht="23.25" customHeight="1" x14ac:dyDescent="0.25">
      <c r="A27" s="7">
        <v>24</v>
      </c>
      <c r="B27" s="17" t="s">
        <v>33</v>
      </c>
      <c r="C27" s="7" t="s">
        <v>9</v>
      </c>
      <c r="D27" s="10">
        <v>30</v>
      </c>
      <c r="E27" s="11"/>
      <c r="F27" s="12">
        <v>0.23</v>
      </c>
      <c r="G27" s="13">
        <f t="shared" si="0"/>
        <v>0</v>
      </c>
      <c r="H27" s="14"/>
    </row>
    <row r="28" spans="1:8" ht="26.25" customHeight="1" x14ac:dyDescent="0.25">
      <c r="A28" s="7">
        <v>25</v>
      </c>
      <c r="B28" s="17" t="s">
        <v>34</v>
      </c>
      <c r="C28" s="7" t="s">
        <v>9</v>
      </c>
      <c r="D28" s="10">
        <v>30</v>
      </c>
      <c r="E28" s="11"/>
      <c r="F28" s="12">
        <v>0.23</v>
      </c>
      <c r="G28" s="13">
        <f t="shared" si="0"/>
        <v>0</v>
      </c>
      <c r="H28" s="14"/>
    </row>
    <row r="29" spans="1:8" ht="114.6" customHeight="1" x14ac:dyDescent="0.25">
      <c r="A29" s="7">
        <v>26</v>
      </c>
      <c r="B29" s="18" t="s">
        <v>35</v>
      </c>
      <c r="C29" s="7" t="s">
        <v>13</v>
      </c>
      <c r="D29" s="10">
        <v>150</v>
      </c>
      <c r="E29" s="11"/>
      <c r="F29" s="12">
        <v>0.23</v>
      </c>
      <c r="G29" s="13">
        <f t="shared" si="0"/>
        <v>0</v>
      </c>
      <c r="H29" s="14"/>
    </row>
    <row r="30" spans="1:8" ht="34.799999999999997" customHeight="1" x14ac:dyDescent="0.25">
      <c r="A30" s="7">
        <v>27</v>
      </c>
      <c r="B30" s="8" t="s">
        <v>36</v>
      </c>
      <c r="C30" s="7" t="s">
        <v>9</v>
      </c>
      <c r="D30" s="19">
        <v>100</v>
      </c>
      <c r="E30" s="11"/>
      <c r="F30" s="12">
        <v>0.23</v>
      </c>
      <c r="G30" s="13">
        <f t="shared" si="0"/>
        <v>0</v>
      </c>
      <c r="H30" s="14"/>
    </row>
    <row r="31" spans="1:8" ht="22.5" customHeight="1" x14ac:dyDescent="0.25">
      <c r="A31" s="7">
        <v>28</v>
      </c>
      <c r="B31" s="8" t="s">
        <v>37</v>
      </c>
      <c r="C31" s="7" t="s">
        <v>9</v>
      </c>
      <c r="D31" s="19">
        <v>100</v>
      </c>
      <c r="E31" s="11"/>
      <c r="F31" s="12">
        <v>0.23</v>
      </c>
      <c r="G31" s="13">
        <f t="shared" si="0"/>
        <v>0</v>
      </c>
      <c r="H31" s="14"/>
    </row>
    <row r="32" spans="1:8" ht="57" x14ac:dyDescent="0.25">
      <c r="A32" s="7">
        <v>29</v>
      </c>
      <c r="B32" s="8" t="s">
        <v>38</v>
      </c>
      <c r="C32" s="7" t="s">
        <v>9</v>
      </c>
      <c r="D32" s="10">
        <v>100000</v>
      </c>
      <c r="E32" s="11"/>
      <c r="F32" s="12">
        <v>0.23</v>
      </c>
      <c r="G32" s="13">
        <f t="shared" si="0"/>
        <v>0</v>
      </c>
      <c r="H32" s="14"/>
    </row>
    <row r="33" spans="1:8" ht="65.7" customHeight="1" x14ac:dyDescent="0.25">
      <c r="A33" s="7">
        <v>30</v>
      </c>
      <c r="B33" s="20" t="s">
        <v>39</v>
      </c>
      <c r="C33" s="7" t="s">
        <v>9</v>
      </c>
      <c r="D33" s="10">
        <v>200000</v>
      </c>
      <c r="E33" s="11"/>
      <c r="F33" s="12">
        <v>0.23</v>
      </c>
      <c r="G33" s="13">
        <f t="shared" si="0"/>
        <v>0</v>
      </c>
      <c r="H33" s="14"/>
    </row>
    <row r="34" spans="1:8" ht="69" customHeight="1" x14ac:dyDescent="0.25">
      <c r="A34" s="7">
        <v>31</v>
      </c>
      <c r="B34" s="16" t="s">
        <v>40</v>
      </c>
      <c r="C34" s="7" t="s">
        <v>9</v>
      </c>
      <c r="D34" s="10">
        <v>2500</v>
      </c>
      <c r="E34" s="11"/>
      <c r="F34" s="12">
        <v>0.23</v>
      </c>
      <c r="G34" s="13">
        <f t="shared" si="0"/>
        <v>0</v>
      </c>
      <c r="H34" s="14"/>
    </row>
    <row r="35" spans="1:8" ht="108.6" customHeight="1" x14ac:dyDescent="0.25">
      <c r="A35" s="7">
        <v>32</v>
      </c>
      <c r="B35" s="21" t="s">
        <v>41</v>
      </c>
      <c r="C35" s="22" t="s">
        <v>9</v>
      </c>
      <c r="D35" s="23">
        <v>50</v>
      </c>
      <c r="E35" s="11"/>
      <c r="F35" s="12">
        <v>0.23</v>
      </c>
      <c r="G35" s="13">
        <f t="shared" si="0"/>
        <v>0</v>
      </c>
      <c r="H35" s="14"/>
    </row>
    <row r="36" spans="1:8" ht="69" customHeight="1" x14ac:dyDescent="0.25">
      <c r="A36" s="7">
        <v>33</v>
      </c>
      <c r="B36" s="24" t="s">
        <v>42</v>
      </c>
      <c r="C36" s="7" t="s">
        <v>9</v>
      </c>
      <c r="D36" s="10">
        <v>500</v>
      </c>
      <c r="E36" s="11"/>
      <c r="F36" s="12">
        <v>0.23</v>
      </c>
      <c r="G36" s="13">
        <f t="shared" si="0"/>
        <v>0</v>
      </c>
      <c r="H36" s="14"/>
    </row>
    <row r="37" spans="1:8" ht="60" customHeight="1" x14ac:dyDescent="0.25">
      <c r="A37" s="7">
        <v>34</v>
      </c>
      <c r="B37" s="25" t="s">
        <v>43</v>
      </c>
      <c r="C37" s="7" t="s">
        <v>9</v>
      </c>
      <c r="D37" s="10">
        <v>12000</v>
      </c>
      <c r="E37" s="11"/>
      <c r="F37" s="12">
        <v>0.23</v>
      </c>
      <c r="G37" s="13">
        <f t="shared" si="0"/>
        <v>0</v>
      </c>
      <c r="H37" s="14"/>
    </row>
    <row r="38" spans="1:8" ht="34.950000000000003" customHeight="1" x14ac:dyDescent="0.25">
      <c r="A38" s="7">
        <v>35</v>
      </c>
      <c r="B38" s="25" t="s">
        <v>44</v>
      </c>
      <c r="C38" s="7" t="s">
        <v>9</v>
      </c>
      <c r="D38" s="10">
        <v>10000</v>
      </c>
      <c r="E38" s="11"/>
      <c r="F38" s="12">
        <v>0.23</v>
      </c>
      <c r="G38" s="13">
        <f t="shared" si="0"/>
        <v>0</v>
      </c>
      <c r="H38" s="14"/>
    </row>
    <row r="39" spans="1:8" s="4" customFormat="1" ht="34.200000000000003" customHeight="1" x14ac:dyDescent="0.25">
      <c r="A39" s="7">
        <v>36</v>
      </c>
      <c r="B39" s="25" t="s">
        <v>45</v>
      </c>
      <c r="C39" s="7" t="s">
        <v>9</v>
      </c>
      <c r="D39" s="10">
        <v>30</v>
      </c>
      <c r="E39" s="11"/>
      <c r="F39" s="12">
        <v>0.23</v>
      </c>
      <c r="G39" s="13">
        <f t="shared" si="0"/>
        <v>0</v>
      </c>
      <c r="H39" s="14"/>
    </row>
    <row r="40" spans="1:8" s="4" customFormat="1" ht="117" customHeight="1" x14ac:dyDescent="0.25">
      <c r="A40" s="7">
        <v>37</v>
      </c>
      <c r="B40" s="29" t="s">
        <v>55</v>
      </c>
      <c r="C40" s="7" t="s">
        <v>9</v>
      </c>
      <c r="D40" s="10">
        <v>30</v>
      </c>
      <c r="E40" s="11"/>
      <c r="F40" s="12">
        <v>0.23</v>
      </c>
      <c r="G40" s="13">
        <f t="shared" si="0"/>
        <v>0</v>
      </c>
      <c r="H40" s="14"/>
    </row>
    <row r="41" spans="1:8" s="4" customFormat="1" ht="49.2" customHeight="1" x14ac:dyDescent="0.25">
      <c r="A41" s="7">
        <v>38</v>
      </c>
      <c r="B41" s="26" t="s">
        <v>46</v>
      </c>
      <c r="C41" s="7" t="s">
        <v>9</v>
      </c>
      <c r="D41" s="10">
        <v>2000</v>
      </c>
      <c r="E41" s="11"/>
      <c r="F41" s="12">
        <v>0.23</v>
      </c>
      <c r="G41" s="13">
        <f t="shared" si="0"/>
        <v>0</v>
      </c>
      <c r="H41" s="14"/>
    </row>
    <row r="42" spans="1:8" ht="49.8" customHeight="1" x14ac:dyDescent="0.25">
      <c r="A42" s="7">
        <v>39</v>
      </c>
      <c r="B42" s="26" t="s">
        <v>47</v>
      </c>
      <c r="C42" s="7" t="s">
        <v>9</v>
      </c>
      <c r="D42" s="10">
        <v>15000</v>
      </c>
      <c r="E42" s="11"/>
      <c r="F42" s="12">
        <v>0.23</v>
      </c>
      <c r="G42" s="13">
        <f t="shared" si="0"/>
        <v>0</v>
      </c>
      <c r="H42" s="14"/>
    </row>
    <row r="43" spans="1:8" ht="49.2" customHeight="1" x14ac:dyDescent="0.25">
      <c r="A43" s="7">
        <v>40</v>
      </c>
      <c r="B43" s="26" t="s">
        <v>48</v>
      </c>
      <c r="C43" s="7" t="s">
        <v>9</v>
      </c>
      <c r="D43" s="10">
        <v>2000</v>
      </c>
      <c r="E43" s="11"/>
      <c r="F43" s="12">
        <v>0.23</v>
      </c>
      <c r="G43" s="13">
        <f t="shared" si="0"/>
        <v>0</v>
      </c>
      <c r="H43" s="14"/>
    </row>
    <row r="44" spans="1:8" ht="94.8" customHeight="1" x14ac:dyDescent="0.25">
      <c r="A44" s="7">
        <v>41</v>
      </c>
      <c r="B44" s="26" t="s">
        <v>49</v>
      </c>
      <c r="C44" s="7" t="s">
        <v>9</v>
      </c>
      <c r="D44" s="27">
        <v>3000</v>
      </c>
      <c r="E44" s="11"/>
      <c r="F44" s="12">
        <v>0.23</v>
      </c>
      <c r="G44" s="13">
        <f t="shared" si="0"/>
        <v>0</v>
      </c>
      <c r="H44" s="14"/>
    </row>
    <row r="45" spans="1:8" ht="55.2" customHeight="1" x14ac:dyDescent="0.25">
      <c r="A45" s="7">
        <v>42</v>
      </c>
      <c r="B45" s="18" t="s">
        <v>57</v>
      </c>
      <c r="C45" s="7" t="s">
        <v>9</v>
      </c>
      <c r="D45" s="10">
        <v>3000</v>
      </c>
      <c r="E45" s="11"/>
      <c r="F45" s="12">
        <v>0.23</v>
      </c>
      <c r="G45" s="13">
        <f t="shared" si="0"/>
        <v>0</v>
      </c>
      <c r="H45" s="14"/>
    </row>
    <row r="46" spans="1:8" ht="100.8" customHeight="1" x14ac:dyDescent="0.25">
      <c r="A46" s="7">
        <v>43</v>
      </c>
      <c r="B46" s="25" t="s">
        <v>50</v>
      </c>
      <c r="C46" s="7" t="s">
        <v>9</v>
      </c>
      <c r="D46" s="10">
        <v>10</v>
      </c>
      <c r="E46" s="11"/>
      <c r="F46" s="12">
        <v>0.23</v>
      </c>
      <c r="G46" s="13">
        <f t="shared" si="0"/>
        <v>0</v>
      </c>
      <c r="H46" s="14"/>
    </row>
    <row r="47" spans="1:8" ht="57.6" customHeight="1" x14ac:dyDescent="0.25">
      <c r="A47" s="7">
        <v>44</v>
      </c>
      <c r="B47" s="25" t="s">
        <v>51</v>
      </c>
      <c r="C47" s="7" t="s">
        <v>13</v>
      </c>
      <c r="D47" s="10">
        <v>50</v>
      </c>
      <c r="E47" s="11"/>
      <c r="F47" s="12">
        <v>0.23</v>
      </c>
      <c r="G47" s="13">
        <f t="shared" si="0"/>
        <v>0</v>
      </c>
      <c r="H47" s="14"/>
    </row>
    <row r="48" spans="1:8" ht="38.25" customHeight="1" x14ac:dyDescent="0.25">
      <c r="A48" s="32" t="s">
        <v>52</v>
      </c>
      <c r="B48" s="32"/>
      <c r="C48" s="32"/>
      <c r="D48" s="32"/>
      <c r="E48" s="32"/>
      <c r="F48" s="32"/>
      <c r="G48" s="13"/>
      <c r="H48" s="14"/>
    </row>
    <row r="49" spans="2:8" ht="231.6" customHeight="1" x14ac:dyDescent="0.25">
      <c r="B49" s="30" t="s">
        <v>56</v>
      </c>
      <c r="C49" s="28"/>
      <c r="D49" s="28"/>
      <c r="E49" s="28"/>
      <c r="F49" s="28"/>
      <c r="G49" s="28"/>
      <c r="H49" s="13"/>
    </row>
    <row r="50" spans="2:8" ht="238.8" customHeight="1" x14ac:dyDescent="0.25">
      <c r="B50" s="28" t="s">
        <v>53</v>
      </c>
      <c r="C50" s="28"/>
      <c r="D50" s="28"/>
      <c r="E50" s="28"/>
      <c r="F50" s="28"/>
      <c r="G50" s="28"/>
      <c r="H50" s="28"/>
    </row>
    <row r="51" spans="2:8" ht="92.25" customHeight="1" x14ac:dyDescent="0.25">
      <c r="H51" s="28"/>
    </row>
  </sheetData>
  <mergeCells count="2">
    <mergeCell ref="A1:H1"/>
    <mergeCell ref="A48:F48"/>
  </mergeCells>
  <pageMargins left="0.70000000000000007" right="0.70000000000000007" top="1.1437007874015745" bottom="1.1437007874015745" header="0.74999999999999989" footer="0.74999999999999989"/>
  <pageSetup paperSize="9" scale="58" fitToWidth="0" fitToHeight="0" orientation="portrait" verticalDpi="1200" r:id="rId1"/>
  <headerFooter alignWithMargins="0">
    <oddHeader>&amp;L&amp;"Arial,Pogrubiona kursywa"OU-09.271.4.2026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II</vt:lpstr>
      <vt:lpstr>'CZĘŚĆ II'!Obszar_wydruku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Walka Anna</dc:creator>
  <cp:lastModifiedBy>Szczepańska-Pałka Ewelina</cp:lastModifiedBy>
  <dcterms:created xsi:type="dcterms:W3CDTF">2026-08-13T10:56:01Z</dcterms:created>
  <dcterms:modified xsi:type="dcterms:W3CDTF">2026-09-04T11:50:14Z</dcterms:modified>
</cp:coreProperties>
</file>